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<sst xmlns="http://schemas.openxmlformats.org/spreadsheetml/2006/main" count="123" uniqueCount="75">
  <si>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</si>
  <si>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姓名：王亚亚</t>
    </r>
    <r>
      <rPr>
        <sz val="20"/>
        <color theme="1"/>
        <rFont val="Times New Roman"/>
        <charset val="134"/>
      </rPr>
      <t xml:space="preserve">                           </t>
    </r>
    <r>
      <rPr>
        <sz val="20"/>
        <color theme="1"/>
        <rFont val="宋体"/>
        <charset val="134"/>
      </rPr>
      <t>编号：B28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</si>
  <si>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</si>
  <si>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</si>
  <si>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</si>
  <si>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</si>
  <si>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</si>
  <si>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</si>
  <si>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</si>
  <si>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</si>
  <si>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</si>
  <si>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</si>
  <si>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</si>
  <si>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</si>
  <si>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</si>
  <si>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</si>
  <si>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</si>
  <si>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</si>
  <si>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</si>
  <si>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</si>
  <si>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</si>
  <si>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</si>
  <si>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</si>
  <si>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</si>
  <si>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</si>
  <si>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</si>
  <si>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</si>
  <si>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</si>
  <si>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</si>
  <si>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</si>
  <si>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</si>
  <si>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</si>
  <si>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</si>
  <si>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</si>
  <si>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</si>
  <si>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</si>
  <si>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</si>
  <si>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</si>
  <si>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</si>
  <si>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</si>
  <si>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、铝塑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</si>
  <si>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</si>
  <si>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</si>
  <si>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</si>
  <si>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</si>
  <si>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</si>
  <si>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</si>
  <si>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</si>
  <si>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</si>
  <si>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</si>
  <si>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</si>
  <si>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</si>
  <si>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</si>
  <si>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t>酒瓶栏杆</t>
  </si>
  <si>
    <t>米</t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</si>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</sst>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11.6*7.85*2</f>
        <v>182.12</v>
      </c>
      <c r="J7" s="40"/>
      <c r="K7" s="40"/>
      <c r="L7" s="40"/>
      <c r="M7" s="40"/>
      <c r="N7" s="41">
        <f>2.9*4.25</f>
        <v>12.325</v>
      </c>
      <c r="O7" s="41"/>
      <c r="P7" s="41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7"/>
      <c r="R9" s="58"/>
      <c r="S9" s="59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7"/>
      <c r="R10" s="58"/>
      <c r="S10" s="59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182.12</v>
      </c>
      <c r="J11" s="43"/>
      <c r="K11" s="43"/>
      <c r="L11" s="43"/>
      <c r="M11" s="44"/>
      <c r="N11" s="45">
        <f>SUM(N7:P10)</f>
        <v>12.325</v>
      </c>
      <c r="O11" s="46"/>
      <c r="P11" s="47"/>
      <c r="Q11" s="57"/>
      <c r="R11" s="58"/>
      <c r="S11" s="59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f>2.6*3+1</f>
        <v>8.8</v>
      </c>
      <c r="R13" s="60" t="s">
        <v>22</v>
      </c>
      <c r="S13" s="61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>
        <f>4.15*3</f>
        <v>12.45</v>
      </c>
      <c r="N14" s="26" t="s">
        <v>26</v>
      </c>
      <c r="O14" s="50"/>
      <c r="P14" s="28" t="s">
        <v>27</v>
      </c>
      <c r="Q14" s="28"/>
      <c r="R14" s="62" t="s">
        <v>28</v>
      </c>
      <c r="S14" s="63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2</v>
      </c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2" t="s">
        <v>28</v>
      </c>
      <c r="S15" s="63"/>
    </row>
    <row r="16" ht="39" customHeight="1" spans="1:19">
      <c r="A16" s="23"/>
      <c r="B16" s="24" t="s">
        <v>34</v>
      </c>
      <c r="C16" s="25">
        <v>3.95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>
        <f>11.6*7.85-1.2*7.05</f>
        <v>82.6</v>
      </c>
      <c r="R16" s="62" t="s">
        <v>28</v>
      </c>
      <c r="S16" s="63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51">
        <f>3*3.75+3*1.8</f>
        <v>16.65</v>
      </c>
      <c r="N17" s="26" t="s">
        <v>26</v>
      </c>
      <c r="O17" s="50"/>
      <c r="P17" s="28" t="s">
        <v>41</v>
      </c>
      <c r="Q17" s="51">
        <f>4.15*6.9+4.15*3.75+7.3*3.75+3.35*4.1</f>
        <v>85.3075</v>
      </c>
      <c r="R17" s="62" t="s">
        <v>28</v>
      </c>
      <c r="S17" s="63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51">
        <f>7.9*2*2.95+7.3*3+7.45*2*3</f>
        <v>113.21</v>
      </c>
      <c r="R18" s="62" t="s">
        <v>28</v>
      </c>
      <c r="S18" s="63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51">
        <f>I11*1.8-Q18</f>
        <v>214.606</v>
      </c>
      <c r="N19" s="26" t="s">
        <v>26</v>
      </c>
      <c r="O19" s="50"/>
      <c r="P19" s="28" t="s">
        <v>49</v>
      </c>
      <c r="Q19" s="51">
        <f>15+13.7*1.1+7.05*0.4+8.25*1.05+6.75*1.05+5.5*2*0.85+6.7*2*3+4.8*2*2.7</f>
        <v>124.11</v>
      </c>
      <c r="R19" s="62" t="s">
        <v>28</v>
      </c>
      <c r="S19" s="63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9"/>
      <c r="L20" s="24" t="s">
        <v>52</v>
      </c>
      <c r="M20" s="51">
        <f>3.15*2.25+7.3*2.85</f>
        <v>27.8925</v>
      </c>
      <c r="N20" s="26" t="s">
        <v>26</v>
      </c>
      <c r="O20" s="50"/>
      <c r="P20" s="27" t="s">
        <v>53</v>
      </c>
      <c r="Q20" s="28">
        <v>7.05</v>
      </c>
      <c r="R20" s="64" t="s">
        <v>54</v>
      </c>
      <c r="S20" s="63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3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2" t="s">
        <v>28</v>
      </c>
      <c r="S21" s="63"/>
    </row>
    <row r="22" ht="39" customHeight="1" spans="1:19">
      <c r="A22" s="23"/>
      <c r="B22" s="24" t="s">
        <v>59</v>
      </c>
      <c r="C22" s="25">
        <f>2*1.7*2*2+1.5+2*1.7*3+1.5*2</f>
        <v>28.3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2" t="s">
        <v>28</v>
      </c>
      <c r="S22" s="63"/>
    </row>
    <row r="23" ht="39" customHeight="1" spans="1:19">
      <c r="A23" s="23"/>
      <c r="B23" s="24" t="s">
        <v>63</v>
      </c>
      <c r="C23" s="25">
        <f>2*1.7*2*2+1.5+2*1.7*3+2.3*2.6</f>
        <v>31.28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51">
        <f>I11*0.85*0.5</f>
        <v>77.401</v>
      </c>
      <c r="N23" s="26" t="s">
        <v>26</v>
      </c>
      <c r="O23" s="50"/>
      <c r="P23" s="28" t="s">
        <v>66</v>
      </c>
      <c r="Q23" s="51">
        <f>M23</f>
        <v>77.401</v>
      </c>
      <c r="R23" s="62" t="s">
        <v>28</v>
      </c>
      <c r="S23" s="63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2.4*2.55</f>
        <v>6.12</v>
      </c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51">
        <f>2.9*11.15</f>
        <v>32.335</v>
      </c>
      <c r="R24" s="62" t="s">
        <v>28</v>
      </c>
      <c r="S24" s="63"/>
    </row>
    <row r="25" ht="39" customHeight="1" spans="1:19">
      <c r="A25" s="29"/>
      <c r="B25" s="30" t="s">
        <v>71</v>
      </c>
      <c r="C25" s="31">
        <v>5</v>
      </c>
      <c r="D25" s="32" t="s">
        <v>30</v>
      </c>
      <c r="E25" s="31"/>
      <c r="F25" s="33" t="s">
        <v>72</v>
      </c>
      <c r="G25" s="33"/>
      <c r="H25" s="30">
        <v>3</v>
      </c>
      <c r="I25" s="32" t="s">
        <v>30</v>
      </c>
      <c r="J25" s="32"/>
      <c r="K25" s="52"/>
      <c r="L25" s="30" t="s">
        <v>73</v>
      </c>
      <c r="M25" s="30">
        <f>3.7*2.4</f>
        <v>8.88</v>
      </c>
      <c r="N25" s="32" t="s">
        <v>26</v>
      </c>
      <c r="O25" s="31"/>
      <c r="P25" s="30"/>
      <c r="Q25" s="30"/>
      <c r="R25" s="65"/>
      <c r="S25" s="66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